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6.09.2022\Monika\Moje\Siewierz\2026\TP2_01_2026 gazy medyczne\"/>
    </mc:Choice>
  </mc:AlternateContent>
  <bookViews>
    <workbookView xWindow="475" yWindow="54" windowWidth="18190" windowHeight="8504" activeTab="1"/>
  </bookViews>
  <sheets>
    <sheet name="Cześć nr 1" sheetId="1" r:id="rId1"/>
    <sheet name="Cześć nr 2" sheetId="2" r:id="rId2"/>
  </sheets>
  <definedNames>
    <definedName name="_xlnm.Print_Area" localSheetId="0">'Cześć nr 1'!$A$1:$K$27</definedName>
  </definedNames>
  <calcPr calcId="162913"/>
</workbook>
</file>

<file path=xl/calcChain.xml><?xml version="1.0" encoding="utf-8"?>
<calcChain xmlns="http://schemas.openxmlformats.org/spreadsheetml/2006/main">
  <c r="H11" i="2" l="1"/>
  <c r="H10" i="2"/>
  <c r="I11" i="1" l="1"/>
  <c r="J11" i="1" s="1"/>
  <c r="K11" i="1" s="1"/>
  <c r="H9" i="2"/>
  <c r="I9" i="2" s="1"/>
  <c r="H8" i="2"/>
  <c r="I8" i="2" s="1"/>
  <c r="G8" i="2"/>
  <c r="G9" i="2"/>
  <c r="I10" i="2"/>
  <c r="G10" i="2"/>
  <c r="G11" i="2"/>
  <c r="K12" i="1" l="1"/>
  <c r="H12" i="2"/>
  <c r="I11" i="2"/>
  <c r="I12" i="2" l="1"/>
</calcChain>
</file>

<file path=xl/sharedStrings.xml><?xml version="1.0" encoding="utf-8"?>
<sst xmlns="http://schemas.openxmlformats.org/spreadsheetml/2006/main" count="53" uniqueCount="48">
  <si>
    <t>Lp.</t>
  </si>
  <si>
    <t>j.m.</t>
  </si>
  <si>
    <t>Ilość</t>
  </si>
  <si>
    <t>Cena dzierżawy netto na 1 m-c jednej sztuki koncent.</t>
  </si>
  <si>
    <t>Cena dzierżawy brutto na 1 m-c jednej sztuki koncent.</t>
  </si>
  <si>
    <t>Opis wyrobu</t>
  </si>
  <si>
    <t>Producent</t>
  </si>
  <si>
    <t>szt.</t>
  </si>
  <si>
    <t>* wymagania dla koncentratorów tlenu</t>
  </si>
  <si>
    <t>1.    okres dzierżawy 12 miesiące,</t>
  </si>
  <si>
    <t>1.</t>
  </si>
  <si>
    <t>Formularz asortymentowo - cenowy</t>
  </si>
  <si>
    <t>Załącznik nr 2 do SWZ</t>
  </si>
  <si>
    <r>
      <t>2.</t>
    </r>
    <r>
      <rPr>
        <sz val="11"/>
        <color indexed="8"/>
        <rFont val="Calibri"/>
        <family val="2"/>
        <charset val="238"/>
      </rPr>
      <t>       koncentrator tlenu musi być w pełni sprawny, zdatny do użytku, zgodnie z wytycznymi NFZ nie starszy niż 5 lat w okresie jego użytkowania,</t>
    </r>
  </si>
  <si>
    <r>
      <t>3.</t>
    </r>
    <r>
      <rPr>
        <sz val="11"/>
        <color indexed="8"/>
        <rFont val="Calibri"/>
        <family val="2"/>
        <charset val="238"/>
      </rPr>
      <t>       każdy koncent. tlenu dostarczony pacjentowi musi być kompletny tj. posiadać filtry – powietrza i przeciwbakteryjny, wąż min. 7 mb, oraz nawilżacz powietrza,</t>
    </r>
  </si>
  <si>
    <r>
      <t>5.</t>
    </r>
    <r>
      <rPr>
        <sz val="11"/>
        <color indexed="8"/>
        <rFont val="Calibri"/>
        <family val="2"/>
        <charset val="238"/>
      </rPr>
      <t>       przeglądy, które kończą się w czasie użytkowania przez pacjenta Wydzierżawiający wykona nieodpłatnie w domu pacjenta lub dostarczy urządzenie zastępcze,</t>
    </r>
  </si>
  <si>
    <r>
      <t>6.</t>
    </r>
    <r>
      <rPr>
        <sz val="11"/>
        <color indexed="8"/>
        <rFont val="Calibri"/>
        <family val="2"/>
        <charset val="238"/>
      </rPr>
      <t>       w czasie awarii na okres napraw Wydzierżawiający na własny koszt dostarczy do pacjenta urządzenie zastępcze (z ważnym przeglądem),</t>
    </r>
  </si>
  <si>
    <r>
      <t>7.</t>
    </r>
    <r>
      <rPr>
        <sz val="11"/>
        <color indexed="8"/>
        <rFont val="Calibri"/>
        <family val="2"/>
        <charset val="238"/>
      </rPr>
      <t>       płatność nastąpi w systemie miesięcznym, za rzeczywistą ilość dostarczonych koncentratorów,</t>
    </r>
  </si>
  <si>
    <r>
      <t xml:space="preserve">  </t>
    </r>
    <r>
      <rPr>
        <b/>
        <sz val="11"/>
        <color indexed="8"/>
        <rFont val="Calibri"/>
        <family val="2"/>
        <charset val="238"/>
      </rPr>
      <t>Element przedmiotu zamówienia</t>
    </r>
  </si>
  <si>
    <t>Cena dzierżawy brutto za 12 m-cy  150 sztuk koncent.</t>
  </si>
  <si>
    <t>Cena dzierżawy brutto na 1 m-c 150 sztuk koncent.</t>
  </si>
  <si>
    <t>RAZEM:</t>
  </si>
  <si>
    <t xml:space="preserve">Zaoferowana cena zawiera wszystkie koszty związane z realizacją umowy. </t>
  </si>
  <si>
    <t xml:space="preserve">*Dokument należy złożyć w postaci elektronicznej, podpisany kwalifikowanym podpisem elektronicznym, podpisem zaufanym lub podpisem osobistym. </t>
  </si>
  <si>
    <t>VAT %</t>
  </si>
  <si>
    <t>Przedmiot zamówienia stanowi dzierżawa koncentratorów tlenu zgodnie z poniższym zestawieniem</t>
  </si>
  <si>
    <t>Koncentratory tlenu o następujących parametrach:
- min. przepływ tlenu – od 0,5 do 5l/min/stopniowo
- stężenie tlenu ~95% przy przepływie 2l/min.
- poziom hałasu nie przekraczający 45db
- napięcie robocze: 230V – 50 Hz, ok. 2A
wg poniższych wymagań*
- stała kontrola systemu ciśnień
- stała kontrola koncentracji tlenu</t>
  </si>
  <si>
    <t>Asortyment</t>
  </si>
  <si>
    <t>Jedn. miary</t>
  </si>
  <si>
    <t>Cena jedn. netto [zł]</t>
  </si>
  <si>
    <t>Stawka VAT [%]</t>
  </si>
  <si>
    <t>Cena jedn. brutto [zł]</t>
  </si>
  <si>
    <t>Wartość ogółem netto [zł]</t>
  </si>
  <si>
    <t>Wartość ogółem brutto [zł]</t>
  </si>
  <si>
    <t>Oxygen gaz (99,5% obj.tlenu)                                 butla stalowa 40l ( 6,4 m3 gazu)</t>
  </si>
  <si>
    <t>szt</t>
  </si>
  <si>
    <t>Dzierżawa  butli stalowej 40l z tlenem  ( 6,4 m3 gazu)</t>
  </si>
  <si>
    <t>Część nr 1</t>
  </si>
  <si>
    <t>Część nr 2</t>
  </si>
  <si>
    <t xml:space="preserve">SUMA </t>
  </si>
  <si>
    <r>
      <t>4.</t>
    </r>
    <r>
      <rPr>
        <sz val="11"/>
        <color indexed="8"/>
        <rFont val="Calibri"/>
        <family val="2"/>
        <charset val="238"/>
      </rPr>
      <t>       wszystkie koncentratory muszą posiadać ważny przegląd techniczny potwierdzony dokumentem dostarczonym do DLT (raz na 12 miesięcy),</t>
    </r>
  </si>
  <si>
    <t>Typ, 
model,
rok produkcji</t>
  </si>
  <si>
    <t>Zapotrzebowanie w okresie 
10 mies.</t>
  </si>
  <si>
    <t>butlodzień</t>
  </si>
  <si>
    <t>10 sztuk x 365 dni =       3650 butlodni</t>
  </si>
  <si>
    <t>2 sztuki x 365 dni =              730 butlodni</t>
  </si>
  <si>
    <t xml:space="preserve">Oxygen gaz (99,5% obj.tlenu)                                 butla aluminiowa 10l ( 1,5 m3 gazu) </t>
  </si>
  <si>
    <t xml:space="preserve"> Dzierżawa  butli aluminiowej 10l ( 1,5 m3 gazu)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</si>
</sst>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#,##0\ _z_ł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20"/>
      <color indexed="8"/>
      <name val="Calibri"/>
      <family val="2"/>
      <charset val="238"/>
    </font>
    <font>
      <sz val="2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i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9" xfId="1" applyFont="1" applyBorder="1" applyAlignment="1">
      <alignment horizontal="center" vertical="center" wrapText="1"/>
    </xf>
    <xf numFmtId="2" fontId="10" fillId="0" borderId="9" xfId="1" applyNumberFormat="1" applyFont="1" applyBorder="1" applyAlignment="1">
      <alignment horizontal="center" vertical="center" wrapText="1"/>
    </xf>
    <xf numFmtId="0" fontId="9" fillId="0" borderId="0" xfId="1" applyFont="1"/>
    <xf numFmtId="0" fontId="11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4" fontId="11" fillId="0" borderId="9" xfId="1" applyNumberFormat="1" applyFont="1" applyBorder="1" applyAlignment="1">
      <alignment horizontal="right" vertical="center" wrapText="1"/>
    </xf>
    <xf numFmtId="0" fontId="11" fillId="0" borderId="0" xfId="1" applyFont="1"/>
    <xf numFmtId="0" fontId="1" fillId="0" borderId="0" xfId="0" applyFont="1" applyAlignment="1"/>
    <xf numFmtId="0" fontId="9" fillId="2" borderId="9" xfId="1" applyFont="1" applyFill="1" applyBorder="1"/>
    <xf numFmtId="4" fontId="9" fillId="2" borderId="9" xfId="1" applyNumberFormat="1" applyFont="1" applyFill="1" applyBorder="1"/>
    <xf numFmtId="3" fontId="11" fillId="0" borderId="9" xfId="1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 indent="5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vertical="center" wrapText="1" indent="5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1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7" zoomScale="70" zoomScaleNormal="70" zoomScaleSheetLayoutView="55" workbookViewId="0">
      <selection activeCell="G12" sqref="G12"/>
    </sheetView>
  </sheetViews>
  <sheetFormatPr defaultRowHeight="14.3" x14ac:dyDescent="0.25"/>
  <cols>
    <col min="1" max="1" width="6" customWidth="1"/>
    <col min="2" max="2" width="36.875" customWidth="1"/>
    <col min="3" max="3" width="18.25" customWidth="1"/>
    <col min="4" max="4" width="19.375" customWidth="1"/>
    <col min="7" max="7" width="17.375" customWidth="1"/>
    <col min="8" max="8" width="8.375" customWidth="1"/>
    <col min="9" max="9" width="16.375" customWidth="1"/>
    <col min="10" max="10" width="15.875" customWidth="1"/>
    <col min="11" max="11" width="17.875" customWidth="1"/>
  </cols>
  <sheetData>
    <row r="1" spans="1:11" ht="19.55" customHeight="1" x14ac:dyDescent="0.25">
      <c r="A1" s="59" t="s">
        <v>12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2" customFormat="1" ht="25.85" x14ac:dyDescent="0.45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2" customFormat="1" ht="25.85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s="2" customFormat="1" ht="26.35" customHeight="1" x14ac:dyDescent="0.45">
      <c r="A5" s="58" t="s">
        <v>37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s="2" customFormat="1" ht="26.35" customHeight="1" x14ac:dyDescent="0.45">
      <c r="A6" s="23"/>
      <c r="B6" s="23"/>
      <c r="C6" s="23"/>
      <c r="D6" s="23"/>
      <c r="E6" s="23"/>
      <c r="F6" s="23"/>
      <c r="G6" s="23"/>
      <c r="H6" s="23"/>
      <c r="I6" s="23"/>
    </row>
    <row r="7" spans="1:11" ht="26.35" customHeight="1" thickBot="1" x14ac:dyDescent="0.3">
      <c r="A7" s="60" t="s">
        <v>25</v>
      </c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ht="54" customHeight="1" thickBot="1" x14ac:dyDescent="0.3">
      <c r="A8" s="49" t="s">
        <v>0</v>
      </c>
      <c r="B8" s="61" t="s">
        <v>18</v>
      </c>
      <c r="C8" s="62"/>
      <c r="D8" s="62"/>
      <c r="E8" s="52" t="s">
        <v>1</v>
      </c>
      <c r="F8" s="52" t="s">
        <v>2</v>
      </c>
      <c r="G8" s="49" t="s">
        <v>3</v>
      </c>
      <c r="H8" s="45" t="s">
        <v>24</v>
      </c>
      <c r="I8" s="52" t="s">
        <v>4</v>
      </c>
      <c r="J8" s="49" t="s">
        <v>20</v>
      </c>
      <c r="K8" s="49" t="s">
        <v>19</v>
      </c>
    </row>
    <row r="9" spans="1:11" ht="50.3" customHeight="1" thickBot="1" x14ac:dyDescent="0.3">
      <c r="A9" s="50"/>
      <c r="B9" s="3" t="s">
        <v>5</v>
      </c>
      <c r="C9" s="11" t="s">
        <v>6</v>
      </c>
      <c r="D9" s="11" t="s">
        <v>41</v>
      </c>
      <c r="E9" s="53"/>
      <c r="F9" s="53"/>
      <c r="G9" s="50"/>
      <c r="H9" s="46"/>
      <c r="I9" s="53"/>
      <c r="J9" s="50"/>
      <c r="K9" s="50"/>
    </row>
    <row r="10" spans="1:11" ht="14.95" thickBot="1" x14ac:dyDescent="0.3">
      <c r="A10" s="4">
        <v>1</v>
      </c>
      <c r="B10" s="4">
        <v>2</v>
      </c>
      <c r="C10" s="11">
        <v>3</v>
      </c>
      <c r="D10" s="11">
        <v>4</v>
      </c>
      <c r="E10" s="11">
        <v>5</v>
      </c>
      <c r="F10" s="11">
        <v>6</v>
      </c>
      <c r="G10" s="15">
        <v>7</v>
      </c>
      <c r="H10" s="22">
        <v>8</v>
      </c>
      <c r="I10" s="11">
        <v>9</v>
      </c>
      <c r="J10" s="11">
        <v>10</v>
      </c>
      <c r="K10" s="15">
        <v>11</v>
      </c>
    </row>
    <row r="11" spans="1:11" ht="182.25" customHeight="1" x14ac:dyDescent="0.25">
      <c r="A11" s="5" t="s">
        <v>10</v>
      </c>
      <c r="B11" s="5" t="s">
        <v>26</v>
      </c>
      <c r="C11" s="12"/>
      <c r="D11" s="12"/>
      <c r="E11" s="12" t="s">
        <v>7</v>
      </c>
      <c r="F11" s="12">
        <v>150</v>
      </c>
      <c r="G11" s="41">
        <v>0</v>
      </c>
      <c r="H11" s="42"/>
      <c r="I11" s="37">
        <f>ROUND((G11+G11*H11/100),2)</f>
        <v>0</v>
      </c>
      <c r="J11" s="18">
        <f>ROUND((F11*I11),2)</f>
        <v>0</v>
      </c>
      <c r="K11" s="19">
        <f>ROUND((J11*12),2)</f>
        <v>0</v>
      </c>
    </row>
    <row r="12" spans="1:11" x14ac:dyDescent="0.25">
      <c r="A12" s="6"/>
      <c r="B12" s="47"/>
      <c r="C12" s="47"/>
      <c r="D12" s="13"/>
      <c r="E12" s="13"/>
      <c r="F12" s="13"/>
      <c r="G12" s="13"/>
      <c r="H12" s="51"/>
      <c r="I12" s="51"/>
      <c r="J12" s="16" t="s">
        <v>21</v>
      </c>
      <c r="K12" s="17">
        <f>SUM(K11)</f>
        <v>0</v>
      </c>
    </row>
    <row r="13" spans="1:11" ht="14.95" customHeight="1" x14ac:dyDescent="0.25">
      <c r="A13" s="54"/>
      <c r="B13" s="54" t="s">
        <v>8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1:11" ht="14.95" customHeight="1" x14ac:dyDescent="0.25">
      <c r="A14" s="54"/>
      <c r="B14" s="55" t="s">
        <v>9</v>
      </c>
      <c r="C14" s="55"/>
      <c r="D14" s="55"/>
      <c r="E14" s="55"/>
      <c r="F14" s="55"/>
      <c r="G14" s="55"/>
      <c r="H14" s="55"/>
      <c r="I14" s="55"/>
      <c r="J14" s="55"/>
      <c r="K14" s="55"/>
    </row>
    <row r="15" spans="1:11" ht="14.95" customHeight="1" x14ac:dyDescent="0.25">
      <c r="A15" s="54"/>
      <c r="B15" s="48" t="s">
        <v>13</v>
      </c>
      <c r="C15" s="48"/>
      <c r="D15" s="48"/>
      <c r="E15" s="48"/>
      <c r="F15" s="48"/>
      <c r="G15" s="48"/>
      <c r="H15" s="48"/>
      <c r="I15" s="48"/>
      <c r="J15" s="48"/>
      <c r="K15" s="48"/>
    </row>
    <row r="16" spans="1:11" ht="18.7" customHeight="1" x14ac:dyDescent="0.25">
      <c r="A16" s="54"/>
      <c r="B16" s="48" t="s">
        <v>14</v>
      </c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14.95" customHeight="1" x14ac:dyDescent="0.25">
      <c r="A17" s="54"/>
      <c r="B17" s="56" t="s">
        <v>40</v>
      </c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18.7" customHeight="1" x14ac:dyDescent="0.25">
      <c r="A18" s="54"/>
      <c r="B18" s="48" t="s">
        <v>15</v>
      </c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14.95" customHeight="1" x14ac:dyDescent="0.25">
      <c r="A19" s="54"/>
      <c r="B19" s="48" t="s">
        <v>16</v>
      </c>
      <c r="C19" s="48"/>
      <c r="D19" s="48"/>
      <c r="E19" s="48"/>
      <c r="F19" s="48"/>
      <c r="G19" s="48"/>
      <c r="H19" s="48"/>
      <c r="I19" s="48"/>
      <c r="J19" s="48"/>
      <c r="K19" s="48"/>
    </row>
    <row r="20" spans="1:11" ht="14.95" customHeight="1" x14ac:dyDescent="0.25">
      <c r="A20" s="54"/>
      <c r="B20" s="48" t="s">
        <v>17</v>
      </c>
      <c r="C20" s="48"/>
      <c r="D20" s="48"/>
      <c r="E20" s="48"/>
      <c r="F20" s="48"/>
      <c r="G20" s="48"/>
      <c r="H20" s="48"/>
      <c r="I20" s="48"/>
      <c r="J20" s="48"/>
      <c r="K20" s="48"/>
    </row>
    <row r="21" spans="1:11" x14ac:dyDescent="0.25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1" x14ac:dyDescent="0.25">
      <c r="A22" s="1"/>
      <c r="B22" s="20" t="s">
        <v>22</v>
      </c>
      <c r="C22" s="1"/>
      <c r="D22" s="1"/>
      <c r="E22" s="1"/>
      <c r="F22" s="1"/>
      <c r="G22" s="1"/>
      <c r="H22" s="1"/>
    </row>
    <row r="23" spans="1:11" x14ac:dyDescent="0.25">
      <c r="A23" s="1"/>
      <c r="B23" s="20"/>
      <c r="C23" s="1"/>
      <c r="D23" s="1"/>
      <c r="E23" s="1"/>
      <c r="F23" s="1"/>
      <c r="G23" s="1"/>
      <c r="H23" s="1"/>
    </row>
    <row r="24" spans="1:11" x14ac:dyDescent="0.25">
      <c r="A24" s="1"/>
      <c r="B24" s="20"/>
      <c r="C24" s="1"/>
      <c r="D24" s="1"/>
      <c r="E24" s="1"/>
      <c r="F24" s="1"/>
      <c r="G24" s="1"/>
      <c r="H24" s="1"/>
    </row>
    <row r="25" spans="1:11" x14ac:dyDescent="0.25">
      <c r="A25" s="1"/>
      <c r="B25" s="21" t="s">
        <v>23</v>
      </c>
      <c r="C25" s="1"/>
      <c r="D25" s="1"/>
      <c r="E25" s="1"/>
      <c r="F25" s="1"/>
      <c r="G25" s="1"/>
      <c r="H25" s="1"/>
    </row>
    <row r="26" spans="1:11" x14ac:dyDescent="0.25">
      <c r="A26" s="7"/>
      <c r="B26" s="7"/>
      <c r="C26" s="43"/>
      <c r="D26" s="44"/>
      <c r="E26" s="7"/>
      <c r="F26" s="7"/>
      <c r="G26" s="7"/>
      <c r="H26" s="7"/>
      <c r="I26" s="14"/>
      <c r="K26" s="7"/>
    </row>
    <row r="27" spans="1:11" x14ac:dyDescent="0.25">
      <c r="A27" s="8"/>
      <c r="B27" s="9"/>
      <c r="C27" s="9"/>
      <c r="D27" s="9"/>
      <c r="E27" s="9"/>
      <c r="F27" s="9"/>
      <c r="G27" s="9"/>
      <c r="H27" s="9"/>
      <c r="I27" s="9"/>
      <c r="K27" s="9"/>
    </row>
    <row r="28" spans="1:11" x14ac:dyDescent="0.25">
      <c r="A28" s="9"/>
      <c r="B28" s="9"/>
      <c r="C28" s="9"/>
      <c r="D28" s="9"/>
      <c r="E28" s="9"/>
      <c r="F28" s="9"/>
      <c r="G28" s="9"/>
      <c r="H28" s="9"/>
      <c r="I28" s="9"/>
      <c r="K28" s="9"/>
    </row>
    <row r="29" spans="1:11" x14ac:dyDescent="0.25">
      <c r="A29" s="9"/>
      <c r="B29" s="9"/>
      <c r="C29" s="9"/>
      <c r="D29" s="9"/>
      <c r="E29" s="9"/>
      <c r="F29" s="9"/>
      <c r="G29" s="9"/>
      <c r="H29" s="9"/>
      <c r="I29" s="9"/>
      <c r="K29" s="9"/>
    </row>
    <row r="30" spans="1:11" x14ac:dyDescent="0.25">
      <c r="A30" s="9"/>
      <c r="B30" s="9"/>
      <c r="C30" s="9"/>
      <c r="D30" s="9"/>
      <c r="E30" s="9"/>
      <c r="F30" s="9"/>
      <c r="G30" s="9"/>
      <c r="H30" s="9"/>
      <c r="I30" s="9"/>
      <c r="K30" s="9"/>
    </row>
    <row r="31" spans="1:11" x14ac:dyDescent="0.25">
      <c r="A31" s="9"/>
      <c r="B31" s="9"/>
      <c r="C31" s="9"/>
      <c r="D31" s="9"/>
      <c r="E31" s="9"/>
      <c r="F31" s="9"/>
      <c r="G31" s="9"/>
      <c r="H31" s="9"/>
      <c r="I31" s="9"/>
      <c r="K31" s="9"/>
    </row>
    <row r="32" spans="1:11" x14ac:dyDescent="0.25">
      <c r="A32" s="9"/>
      <c r="B32" s="9"/>
      <c r="C32" s="9"/>
      <c r="D32" s="9"/>
      <c r="E32" s="9"/>
      <c r="F32" s="9"/>
      <c r="G32" s="9"/>
      <c r="H32" s="9"/>
      <c r="I32" s="9"/>
      <c r="K32" s="9"/>
    </row>
    <row r="33" spans="1:11" x14ac:dyDescent="0.25">
      <c r="A33" s="9"/>
      <c r="B33" s="9"/>
      <c r="C33" s="9"/>
      <c r="D33" s="9"/>
      <c r="E33" s="9"/>
      <c r="F33" s="9"/>
      <c r="G33" s="9"/>
      <c r="H33" s="9"/>
      <c r="I33" s="9"/>
      <c r="K33" s="9"/>
    </row>
    <row r="34" spans="1:11" x14ac:dyDescent="0.25">
      <c r="A34" s="9"/>
      <c r="B34" s="9"/>
      <c r="C34" s="9"/>
      <c r="D34" s="9"/>
      <c r="E34" s="9"/>
      <c r="F34" s="9"/>
      <c r="G34" s="9"/>
      <c r="H34" s="9"/>
      <c r="I34" s="9"/>
      <c r="K34" s="9"/>
    </row>
    <row r="35" spans="1:11" x14ac:dyDescent="0.25">
      <c r="A35" s="9"/>
      <c r="B35" s="9"/>
      <c r="C35" s="9"/>
      <c r="D35" s="9"/>
      <c r="E35" s="9"/>
      <c r="F35" s="9"/>
      <c r="G35" s="9"/>
      <c r="H35" s="9"/>
      <c r="I35" s="9"/>
      <c r="K35" s="9"/>
    </row>
    <row r="36" spans="1:11" x14ac:dyDescent="0.25">
      <c r="A36" s="9"/>
      <c r="B36" s="9"/>
      <c r="C36" s="9"/>
      <c r="D36" s="9"/>
      <c r="E36" s="9"/>
      <c r="F36" s="9"/>
      <c r="G36" s="9"/>
      <c r="H36" s="9"/>
      <c r="I36" s="9"/>
      <c r="K36" s="9"/>
    </row>
    <row r="37" spans="1:11" x14ac:dyDescent="0.25">
      <c r="A37" s="9"/>
      <c r="B37" s="9"/>
      <c r="C37" s="9"/>
      <c r="D37" s="9"/>
      <c r="E37" s="9"/>
      <c r="F37" s="9"/>
      <c r="G37" s="9"/>
      <c r="H37" s="9"/>
      <c r="I37" s="9"/>
      <c r="K37" s="9"/>
    </row>
    <row r="38" spans="1:11" x14ac:dyDescent="0.25">
      <c r="A38" s="9"/>
      <c r="B38" s="9"/>
      <c r="C38" s="9"/>
      <c r="D38" s="9"/>
      <c r="E38" s="9"/>
      <c r="F38" s="9"/>
      <c r="G38" s="9"/>
      <c r="H38" s="9"/>
      <c r="I38" s="9"/>
      <c r="K38" s="9"/>
    </row>
    <row r="39" spans="1:11" x14ac:dyDescent="0.25">
      <c r="A39" s="9"/>
      <c r="B39" s="9"/>
      <c r="C39" s="9"/>
      <c r="D39" s="9"/>
      <c r="E39" s="9"/>
      <c r="F39" s="9"/>
      <c r="G39" s="9"/>
      <c r="H39" s="9"/>
      <c r="I39" s="9"/>
      <c r="K39" s="9"/>
    </row>
    <row r="40" spans="1:11" x14ac:dyDescent="0.25">
      <c r="A40" s="9"/>
      <c r="B40" s="9"/>
      <c r="C40" s="9"/>
      <c r="D40" s="9"/>
      <c r="E40" s="9"/>
      <c r="F40" s="9"/>
      <c r="G40" s="9"/>
      <c r="H40" s="9"/>
      <c r="I40" s="9"/>
      <c r="K40" s="9"/>
    </row>
    <row r="41" spans="1:11" x14ac:dyDescent="0.25">
      <c r="A41" s="9"/>
      <c r="B41" s="9"/>
      <c r="C41" s="9"/>
      <c r="D41" s="9"/>
      <c r="E41" s="9"/>
      <c r="F41" s="9"/>
      <c r="G41" s="9"/>
      <c r="H41" s="9"/>
      <c r="I41" s="9"/>
      <c r="K41" s="9"/>
    </row>
    <row r="42" spans="1:11" x14ac:dyDescent="0.25">
      <c r="A42" s="9"/>
      <c r="B42" s="9"/>
      <c r="C42" s="9"/>
      <c r="D42" s="9"/>
      <c r="E42" s="9"/>
      <c r="F42" s="9"/>
      <c r="G42" s="9"/>
      <c r="H42" s="9"/>
      <c r="I42" s="9"/>
      <c r="K42" s="9"/>
    </row>
    <row r="43" spans="1:11" x14ac:dyDescent="0.25">
      <c r="A43" s="9"/>
      <c r="B43" s="9"/>
      <c r="C43" s="9"/>
      <c r="D43" s="9"/>
      <c r="E43" s="9"/>
      <c r="F43" s="9"/>
      <c r="G43" s="9"/>
      <c r="H43" s="9"/>
      <c r="I43" s="9"/>
      <c r="K43" s="9"/>
    </row>
    <row r="44" spans="1:11" x14ac:dyDescent="0.25">
      <c r="A44" s="9"/>
      <c r="B44" s="9"/>
      <c r="C44" s="9"/>
      <c r="D44" s="9"/>
      <c r="E44" s="9"/>
      <c r="F44" s="9"/>
      <c r="G44" s="9"/>
      <c r="H44" s="9"/>
      <c r="I44" s="9"/>
      <c r="K44" s="9"/>
    </row>
    <row r="45" spans="1:11" x14ac:dyDescent="0.25">
      <c r="A45" s="9"/>
      <c r="B45" s="9"/>
      <c r="C45" s="9"/>
      <c r="D45" s="9"/>
      <c r="E45" s="9"/>
      <c r="F45" s="9"/>
      <c r="G45" s="9"/>
      <c r="H45" s="9"/>
      <c r="I45" s="9"/>
      <c r="K45" s="9"/>
    </row>
    <row r="46" spans="1:11" x14ac:dyDescent="0.25">
      <c r="A46" s="9"/>
      <c r="B46" s="9"/>
      <c r="C46" s="9"/>
      <c r="D46" s="9"/>
      <c r="E46" s="9"/>
      <c r="F46" s="9"/>
      <c r="G46" s="9"/>
      <c r="H46" s="9"/>
      <c r="I46" s="9"/>
      <c r="K46" s="9"/>
    </row>
    <row r="47" spans="1:11" x14ac:dyDescent="0.25">
      <c r="A47" s="9"/>
      <c r="B47" s="9"/>
      <c r="C47" s="9"/>
      <c r="D47" s="9"/>
      <c r="E47" s="9"/>
      <c r="F47" s="9"/>
      <c r="G47" s="9"/>
      <c r="H47" s="9"/>
      <c r="I47" s="9"/>
      <c r="K47" s="9"/>
    </row>
    <row r="48" spans="1:11" x14ac:dyDescent="0.25">
      <c r="A48" s="9"/>
      <c r="B48" s="9"/>
      <c r="C48" s="9"/>
      <c r="D48" s="9"/>
      <c r="E48" s="9"/>
      <c r="F48" s="9"/>
      <c r="G48" s="9"/>
      <c r="H48" s="9"/>
      <c r="I48" s="9"/>
      <c r="K48" s="9"/>
    </row>
    <row r="49" spans="1:11" x14ac:dyDescent="0.25">
      <c r="A49" s="9"/>
      <c r="B49" s="9"/>
      <c r="C49" s="9"/>
      <c r="D49" s="9"/>
      <c r="E49" s="9"/>
      <c r="F49" s="9"/>
      <c r="G49" s="9"/>
      <c r="H49" s="9"/>
      <c r="I49" s="9"/>
      <c r="K49" s="9"/>
    </row>
    <row r="50" spans="1:11" x14ac:dyDescent="0.25">
      <c r="A50" s="9"/>
      <c r="B50" s="9"/>
      <c r="C50" s="9"/>
      <c r="D50" s="9"/>
      <c r="E50" s="9"/>
      <c r="F50" s="9"/>
      <c r="G50" s="9"/>
      <c r="H50" s="9"/>
      <c r="I50" s="9"/>
      <c r="K50" s="9"/>
    </row>
    <row r="51" spans="1:11" x14ac:dyDescent="0.25">
      <c r="A51" s="9"/>
      <c r="B51" s="9"/>
      <c r="C51" s="9"/>
      <c r="D51" s="9"/>
      <c r="E51" s="9"/>
      <c r="F51" s="9"/>
      <c r="G51" s="9"/>
      <c r="H51" s="9"/>
      <c r="I51" s="9"/>
      <c r="K51" s="9"/>
    </row>
    <row r="52" spans="1:11" x14ac:dyDescent="0.25">
      <c r="A52" s="9"/>
      <c r="B52" s="9"/>
      <c r="C52" s="9"/>
      <c r="D52" s="9"/>
      <c r="E52" s="9"/>
      <c r="F52" s="9"/>
      <c r="G52" s="9"/>
      <c r="H52" s="9"/>
      <c r="I52" s="9"/>
      <c r="K52" s="9"/>
    </row>
    <row r="53" spans="1:11" x14ac:dyDescent="0.25">
      <c r="A53" s="9"/>
      <c r="B53" s="9"/>
      <c r="C53" s="9"/>
      <c r="D53" s="9"/>
      <c r="E53" s="9"/>
      <c r="F53" s="9"/>
      <c r="G53" s="9"/>
      <c r="H53" s="9"/>
      <c r="I53" s="9"/>
      <c r="K53" s="9"/>
    </row>
    <row r="54" spans="1:11" x14ac:dyDescent="0.25">
      <c r="A54" s="9"/>
      <c r="B54" s="9"/>
      <c r="C54" s="9"/>
      <c r="D54" s="9"/>
      <c r="E54" s="9"/>
      <c r="F54" s="9"/>
      <c r="G54" s="9"/>
      <c r="H54" s="9"/>
      <c r="I54" s="9"/>
      <c r="K54" s="9"/>
    </row>
    <row r="55" spans="1:11" x14ac:dyDescent="0.25">
      <c r="A55" s="9"/>
      <c r="B55" s="9"/>
      <c r="C55" s="9"/>
      <c r="D55" s="9"/>
      <c r="E55" s="9"/>
      <c r="F55" s="9"/>
      <c r="G55" s="9"/>
      <c r="H55" s="9"/>
      <c r="I55" s="9"/>
      <c r="K55" s="9"/>
    </row>
    <row r="56" spans="1:11" x14ac:dyDescent="0.25">
      <c r="A56" s="9"/>
      <c r="B56" s="9"/>
      <c r="C56" s="9"/>
      <c r="D56" s="9"/>
      <c r="E56" s="9"/>
      <c r="F56" s="9"/>
      <c r="G56" s="9"/>
      <c r="H56" s="9"/>
      <c r="I56" s="9"/>
      <c r="K56" s="9"/>
    </row>
    <row r="57" spans="1:11" x14ac:dyDescent="0.25">
      <c r="A57" s="9"/>
      <c r="B57" s="9"/>
      <c r="C57" s="9"/>
      <c r="D57" s="9"/>
      <c r="E57" s="9"/>
      <c r="F57" s="9"/>
      <c r="G57" s="9"/>
      <c r="H57" s="9"/>
      <c r="I57" s="9"/>
      <c r="K57" s="9"/>
    </row>
    <row r="58" spans="1:11" x14ac:dyDescent="0.25">
      <c r="A58" s="9"/>
      <c r="B58" s="9"/>
      <c r="C58" s="9"/>
      <c r="D58" s="9"/>
      <c r="E58" s="9"/>
      <c r="F58" s="9"/>
      <c r="G58" s="9"/>
      <c r="H58" s="9"/>
      <c r="I58" s="9"/>
      <c r="K58" s="9"/>
    </row>
    <row r="59" spans="1:11" x14ac:dyDescent="0.25">
      <c r="A59" s="9"/>
      <c r="B59" s="9"/>
      <c r="C59" s="9"/>
      <c r="D59" s="9"/>
      <c r="E59" s="9"/>
      <c r="F59" s="9"/>
      <c r="G59" s="9"/>
      <c r="H59" s="9"/>
      <c r="I59" s="9"/>
      <c r="K59" s="9"/>
    </row>
    <row r="60" spans="1:11" x14ac:dyDescent="0.25">
      <c r="A60" s="9"/>
      <c r="B60" s="9"/>
      <c r="C60" s="9"/>
      <c r="D60" s="9"/>
      <c r="E60" s="9"/>
      <c r="F60" s="9"/>
      <c r="G60" s="9"/>
      <c r="H60" s="9"/>
      <c r="I60" s="9"/>
      <c r="K60" s="9"/>
    </row>
    <row r="61" spans="1:11" x14ac:dyDescent="0.25">
      <c r="A61" s="9"/>
      <c r="B61" s="9"/>
      <c r="C61" s="9"/>
      <c r="D61" s="9"/>
      <c r="E61" s="9"/>
      <c r="F61" s="9"/>
      <c r="G61" s="9"/>
      <c r="H61" s="9"/>
      <c r="I61" s="9"/>
      <c r="K61" s="9"/>
    </row>
    <row r="62" spans="1:11" x14ac:dyDescent="0.25">
      <c r="A62" s="9"/>
      <c r="B62" s="9"/>
      <c r="C62" s="9"/>
      <c r="D62" s="9"/>
      <c r="E62" s="9"/>
      <c r="F62" s="9"/>
      <c r="G62" s="9"/>
      <c r="H62" s="9"/>
      <c r="I62" s="9"/>
      <c r="K62" s="9"/>
    </row>
    <row r="63" spans="1:11" x14ac:dyDescent="0.25">
      <c r="A63" s="9"/>
      <c r="B63" s="9"/>
      <c r="C63" s="9"/>
      <c r="D63" s="9"/>
      <c r="E63" s="9"/>
      <c r="F63" s="9"/>
      <c r="G63" s="9"/>
      <c r="H63" s="9"/>
      <c r="I63" s="9"/>
      <c r="K63" s="9"/>
    </row>
    <row r="64" spans="1:11" x14ac:dyDescent="0.25">
      <c r="A64" s="9"/>
      <c r="B64" s="9"/>
      <c r="C64" s="9"/>
      <c r="D64" s="9"/>
      <c r="E64" s="9"/>
      <c r="F64" s="9"/>
      <c r="G64" s="9"/>
      <c r="H64" s="9"/>
      <c r="I64" s="9"/>
      <c r="K64" s="9"/>
    </row>
    <row r="65" spans="1:11" x14ac:dyDescent="0.25">
      <c r="A65" s="9"/>
      <c r="B65" s="9"/>
      <c r="C65" s="9"/>
      <c r="D65" s="9"/>
      <c r="E65" s="9"/>
      <c r="F65" s="9"/>
      <c r="G65" s="9"/>
      <c r="H65" s="9"/>
      <c r="I65" s="9"/>
      <c r="K65" s="9"/>
    </row>
    <row r="66" spans="1:11" x14ac:dyDescent="0.25">
      <c r="A66" s="9"/>
      <c r="B66" s="9"/>
      <c r="C66" s="9"/>
      <c r="D66" s="9"/>
      <c r="E66" s="9"/>
      <c r="F66" s="9"/>
      <c r="G66" s="9"/>
      <c r="H66" s="9"/>
      <c r="I66" s="9"/>
      <c r="K66" s="9"/>
    </row>
    <row r="67" spans="1:11" x14ac:dyDescent="0.25">
      <c r="A67" s="9"/>
      <c r="B67" s="9"/>
      <c r="C67" s="9"/>
      <c r="D67" s="9"/>
      <c r="E67" s="9"/>
      <c r="F67" s="9"/>
      <c r="G67" s="9"/>
      <c r="H67" s="9"/>
      <c r="I67" s="9"/>
      <c r="K67" s="9"/>
    </row>
    <row r="68" spans="1:11" x14ac:dyDescent="0.25">
      <c r="A68" s="9"/>
      <c r="B68" s="9"/>
      <c r="C68" s="9"/>
      <c r="D68" s="9"/>
      <c r="E68" s="9"/>
      <c r="F68" s="9"/>
      <c r="G68" s="9"/>
      <c r="H68" s="9"/>
      <c r="I68" s="9"/>
      <c r="K68" s="9"/>
    </row>
    <row r="69" spans="1:11" x14ac:dyDescent="0.25">
      <c r="A69" s="9"/>
      <c r="B69" s="9"/>
      <c r="C69" s="9"/>
      <c r="D69" s="9"/>
      <c r="E69" s="9"/>
      <c r="F69" s="9"/>
      <c r="G69" s="9"/>
      <c r="H69" s="9"/>
      <c r="I69" s="9"/>
      <c r="K69" s="9"/>
    </row>
    <row r="70" spans="1:11" x14ac:dyDescent="0.25">
      <c r="A70" s="9"/>
      <c r="B70" s="9"/>
      <c r="C70" s="9"/>
      <c r="D70" s="9"/>
      <c r="E70" s="9"/>
      <c r="F70" s="9"/>
      <c r="G70" s="9"/>
      <c r="H70" s="9"/>
      <c r="I70" s="9"/>
      <c r="K70" s="9"/>
    </row>
    <row r="71" spans="1:11" x14ac:dyDescent="0.25">
      <c r="A71" s="9"/>
      <c r="B71" s="9"/>
      <c r="C71" s="9"/>
      <c r="D71" s="9"/>
      <c r="E71" s="9"/>
      <c r="F71" s="9"/>
      <c r="G71" s="9"/>
      <c r="H71" s="9"/>
      <c r="I71" s="9"/>
      <c r="K71" s="9"/>
    </row>
    <row r="72" spans="1:11" x14ac:dyDescent="0.25">
      <c r="A72" s="9"/>
      <c r="B72" s="9"/>
      <c r="C72" s="9"/>
      <c r="D72" s="9"/>
      <c r="E72" s="9"/>
      <c r="F72" s="9"/>
      <c r="G72" s="9"/>
      <c r="H72" s="9"/>
      <c r="I72" s="9"/>
      <c r="K72" s="9"/>
    </row>
    <row r="73" spans="1:11" x14ac:dyDescent="0.25">
      <c r="A73" s="9"/>
      <c r="B73" s="9"/>
      <c r="C73" s="9"/>
      <c r="D73" s="9"/>
      <c r="E73" s="9"/>
      <c r="F73" s="9"/>
      <c r="G73" s="9"/>
      <c r="H73" s="9"/>
      <c r="I73" s="9"/>
      <c r="K73" s="9"/>
    </row>
    <row r="74" spans="1:11" x14ac:dyDescent="0.25">
      <c r="A74" s="9"/>
      <c r="B74" s="9"/>
      <c r="C74" s="9"/>
      <c r="D74" s="9"/>
      <c r="E74" s="9"/>
      <c r="F74" s="9"/>
      <c r="G74" s="9"/>
      <c r="H74" s="9"/>
      <c r="I74" s="9"/>
      <c r="K74" s="9"/>
    </row>
    <row r="75" spans="1:11" x14ac:dyDescent="0.25">
      <c r="A75" s="9"/>
      <c r="B75" s="9"/>
      <c r="C75" s="9"/>
      <c r="D75" s="9"/>
      <c r="E75" s="9"/>
      <c r="F75" s="9"/>
      <c r="G75" s="9"/>
      <c r="H75" s="9"/>
      <c r="I75" s="9"/>
      <c r="K75" s="9"/>
    </row>
    <row r="76" spans="1:11" x14ac:dyDescent="0.25">
      <c r="A76" s="9"/>
      <c r="B76" s="9"/>
      <c r="C76" s="9"/>
      <c r="D76" s="9"/>
      <c r="E76" s="9"/>
      <c r="F76" s="9"/>
      <c r="G76" s="9"/>
      <c r="H76" s="9"/>
      <c r="I76" s="9"/>
      <c r="K76" s="9"/>
    </row>
    <row r="77" spans="1:11" x14ac:dyDescent="0.25">
      <c r="A77" s="9"/>
      <c r="B77" s="9"/>
      <c r="C77" s="9"/>
      <c r="D77" s="9"/>
      <c r="E77" s="9"/>
      <c r="F77" s="9"/>
      <c r="G77" s="9"/>
      <c r="H77" s="9"/>
      <c r="I77" s="9"/>
      <c r="K77" s="9"/>
    </row>
    <row r="78" spans="1:11" x14ac:dyDescent="0.25">
      <c r="A78" s="9"/>
      <c r="B78" s="9"/>
      <c r="C78" s="9"/>
      <c r="D78" s="9"/>
      <c r="E78" s="9"/>
      <c r="F78" s="9"/>
      <c r="G78" s="9"/>
      <c r="H78" s="9"/>
      <c r="I78" s="9"/>
      <c r="K78" s="9"/>
    </row>
    <row r="79" spans="1:11" x14ac:dyDescent="0.25">
      <c r="A79" s="9"/>
      <c r="B79" s="9"/>
      <c r="C79" s="9"/>
      <c r="D79" s="9"/>
      <c r="E79" s="9"/>
      <c r="F79" s="9"/>
      <c r="G79" s="9"/>
      <c r="H79" s="9"/>
      <c r="I79" s="9"/>
      <c r="K79" s="9"/>
    </row>
    <row r="80" spans="1:11" x14ac:dyDescent="0.25">
      <c r="A80" s="9"/>
      <c r="B80" s="9"/>
      <c r="C80" s="9"/>
      <c r="D80" s="9"/>
      <c r="E80" s="9"/>
      <c r="F80" s="9"/>
      <c r="G80" s="9"/>
      <c r="H80" s="9"/>
      <c r="I80" s="9"/>
      <c r="K80" s="9"/>
    </row>
    <row r="81" spans="1:11" x14ac:dyDescent="0.25">
      <c r="A81" s="9"/>
      <c r="B81" s="9"/>
      <c r="C81" s="9"/>
      <c r="D81" s="9"/>
      <c r="E81" s="9"/>
      <c r="F81" s="9"/>
      <c r="G81" s="9"/>
      <c r="H81" s="9"/>
      <c r="I81" s="9"/>
      <c r="K81" s="9"/>
    </row>
    <row r="82" spans="1:11" x14ac:dyDescent="0.25">
      <c r="A82" s="9"/>
      <c r="B82" s="9"/>
      <c r="C82" s="9"/>
      <c r="D82" s="9"/>
      <c r="E82" s="9"/>
      <c r="F82" s="9"/>
      <c r="G82" s="9"/>
      <c r="H82" s="9"/>
      <c r="I82" s="9"/>
      <c r="K82" s="9"/>
    </row>
    <row r="83" spans="1:11" x14ac:dyDescent="0.25">
      <c r="A83" s="9"/>
      <c r="B83" s="9"/>
      <c r="C83" s="9"/>
      <c r="D83" s="9"/>
      <c r="E83" s="9"/>
      <c r="F83" s="9"/>
      <c r="G83" s="9"/>
      <c r="H83" s="9"/>
      <c r="I83" s="9"/>
      <c r="K83" s="9"/>
    </row>
    <row r="84" spans="1:11" x14ac:dyDescent="0.25">
      <c r="A84" s="9"/>
      <c r="B84" s="9"/>
      <c r="C84" s="9"/>
      <c r="D84" s="9"/>
      <c r="E84" s="9"/>
      <c r="F84" s="9"/>
      <c r="G84" s="9"/>
      <c r="H84" s="9"/>
      <c r="I84" s="9"/>
      <c r="K84" s="9"/>
    </row>
    <row r="85" spans="1:11" x14ac:dyDescent="0.25">
      <c r="A85" s="9"/>
      <c r="B85" s="9"/>
      <c r="C85" s="9"/>
      <c r="D85" s="9"/>
      <c r="E85" s="9"/>
      <c r="F85" s="9"/>
      <c r="G85" s="9"/>
      <c r="H85" s="9"/>
      <c r="I85" s="9"/>
      <c r="K85" s="9"/>
    </row>
    <row r="86" spans="1:11" x14ac:dyDescent="0.25">
      <c r="A86" s="9"/>
      <c r="B86" s="9"/>
      <c r="C86" s="9"/>
      <c r="D86" s="9"/>
      <c r="E86" s="9"/>
      <c r="F86" s="9"/>
      <c r="G86" s="9"/>
      <c r="H86" s="9"/>
      <c r="I86" s="9"/>
      <c r="K86" s="9"/>
    </row>
    <row r="87" spans="1:11" x14ac:dyDescent="0.25">
      <c r="A87" s="9"/>
      <c r="B87" s="9"/>
      <c r="C87" s="9"/>
      <c r="D87" s="9"/>
      <c r="E87" s="9"/>
      <c r="F87" s="9"/>
      <c r="G87" s="9"/>
      <c r="H87" s="9"/>
      <c r="I87" s="9"/>
      <c r="K87" s="9"/>
    </row>
    <row r="88" spans="1:11" x14ac:dyDescent="0.25">
      <c r="A88" s="9"/>
      <c r="B88" s="9"/>
      <c r="C88" s="9"/>
      <c r="D88" s="9"/>
      <c r="E88" s="9"/>
      <c r="F88" s="9"/>
      <c r="G88" s="9"/>
      <c r="H88" s="9"/>
      <c r="I88" s="9"/>
      <c r="K88" s="9"/>
    </row>
    <row r="89" spans="1:11" x14ac:dyDescent="0.25">
      <c r="A89" s="9"/>
      <c r="B89" s="9"/>
      <c r="C89" s="9"/>
      <c r="D89" s="9"/>
      <c r="E89" s="9"/>
      <c r="F89" s="9"/>
      <c r="G89" s="9"/>
      <c r="H89" s="9"/>
      <c r="I89" s="9"/>
      <c r="K89" s="9"/>
    </row>
    <row r="90" spans="1:11" x14ac:dyDescent="0.25">
      <c r="A90" s="9"/>
      <c r="B90" s="9"/>
      <c r="C90" s="9"/>
      <c r="D90" s="9"/>
      <c r="E90" s="9"/>
      <c r="F90" s="9"/>
      <c r="G90" s="9"/>
      <c r="H90" s="9"/>
      <c r="I90" s="9"/>
      <c r="K90" s="9"/>
    </row>
    <row r="91" spans="1:11" x14ac:dyDescent="0.25">
      <c r="A91" s="9"/>
      <c r="B91" s="9"/>
      <c r="C91" s="9"/>
      <c r="D91" s="9"/>
      <c r="E91" s="9"/>
      <c r="F91" s="9"/>
      <c r="G91" s="9"/>
      <c r="H91" s="9"/>
      <c r="I91" s="9"/>
      <c r="K91" s="9"/>
    </row>
    <row r="92" spans="1:11" x14ac:dyDescent="0.25">
      <c r="A92" s="9"/>
      <c r="B92" s="9"/>
      <c r="C92" s="9"/>
      <c r="D92" s="9"/>
      <c r="E92" s="9"/>
      <c r="F92" s="9"/>
      <c r="G92" s="9"/>
      <c r="H92" s="9"/>
      <c r="I92" s="9"/>
      <c r="K92" s="9"/>
    </row>
    <row r="93" spans="1:11" x14ac:dyDescent="0.25">
      <c r="A93" s="9"/>
      <c r="B93" s="9"/>
      <c r="C93" s="9"/>
      <c r="D93" s="9"/>
      <c r="E93" s="9"/>
      <c r="F93" s="9"/>
      <c r="G93" s="9"/>
      <c r="H93" s="9"/>
      <c r="I93" s="9"/>
      <c r="K93" s="9"/>
    </row>
    <row r="94" spans="1:11" x14ac:dyDescent="0.25">
      <c r="A94" s="9"/>
      <c r="B94" s="9"/>
      <c r="C94" s="9"/>
      <c r="D94" s="9"/>
      <c r="E94" s="9"/>
      <c r="F94" s="9"/>
      <c r="G94" s="9"/>
      <c r="H94" s="9"/>
      <c r="I94" s="9"/>
      <c r="K94" s="9"/>
    </row>
    <row r="95" spans="1:11" x14ac:dyDescent="0.25">
      <c r="A95" s="9"/>
      <c r="B95" s="9"/>
      <c r="C95" s="9"/>
      <c r="D95" s="9"/>
      <c r="E95" s="9"/>
      <c r="F95" s="9"/>
      <c r="G95" s="9"/>
      <c r="H95" s="9"/>
      <c r="I95" s="9"/>
      <c r="K95" s="9"/>
    </row>
    <row r="96" spans="1:11" x14ac:dyDescent="0.25">
      <c r="A96" s="9"/>
      <c r="B96" s="9"/>
      <c r="C96" s="9"/>
      <c r="D96" s="9"/>
      <c r="E96" s="9"/>
      <c r="F96" s="9"/>
      <c r="G96" s="9"/>
      <c r="H96" s="9"/>
      <c r="I96" s="9"/>
      <c r="K96" s="9"/>
    </row>
    <row r="97" spans="1:11" x14ac:dyDescent="0.25">
      <c r="A97" s="9"/>
      <c r="B97" s="9"/>
      <c r="C97" s="9"/>
      <c r="D97" s="9"/>
      <c r="E97" s="9"/>
      <c r="F97" s="9"/>
      <c r="G97" s="9"/>
      <c r="H97" s="9"/>
      <c r="I97" s="9"/>
      <c r="K97" s="9"/>
    </row>
    <row r="98" spans="1:11" x14ac:dyDescent="0.25">
      <c r="A98" s="9"/>
      <c r="B98" s="9"/>
      <c r="C98" s="9"/>
      <c r="D98" s="9"/>
      <c r="E98" s="9"/>
      <c r="F98" s="9"/>
      <c r="G98" s="9"/>
      <c r="H98" s="9"/>
      <c r="I98" s="9"/>
      <c r="K98" s="9"/>
    </row>
    <row r="99" spans="1:11" x14ac:dyDescent="0.25">
      <c r="A99" s="9"/>
      <c r="B99" s="9"/>
      <c r="C99" s="9"/>
      <c r="D99" s="9"/>
      <c r="E99" s="9"/>
      <c r="F99" s="9"/>
      <c r="G99" s="9"/>
      <c r="H99" s="9"/>
      <c r="I99" s="9"/>
      <c r="K99" s="9"/>
    </row>
  </sheetData>
  <mergeCells count="27">
    <mergeCell ref="A2:K2"/>
    <mergeCell ref="A5:K5"/>
    <mergeCell ref="A3:K3"/>
    <mergeCell ref="A1:K1"/>
    <mergeCell ref="J8:J9"/>
    <mergeCell ref="K8:K9"/>
    <mergeCell ref="I8:I9"/>
    <mergeCell ref="A7:K7"/>
    <mergeCell ref="A8:A9"/>
    <mergeCell ref="B8:D8"/>
    <mergeCell ref="A13:A21"/>
    <mergeCell ref="B13:K13"/>
    <mergeCell ref="B14:K14"/>
    <mergeCell ref="B15:K15"/>
    <mergeCell ref="B16:K16"/>
    <mergeCell ref="B17:K17"/>
    <mergeCell ref="B21:K21"/>
    <mergeCell ref="C26:D26"/>
    <mergeCell ref="H8:H9"/>
    <mergeCell ref="B12:C12"/>
    <mergeCell ref="B18:K18"/>
    <mergeCell ref="B19:K19"/>
    <mergeCell ref="B20:K20"/>
    <mergeCell ref="G8:G9"/>
    <mergeCell ref="H12:I12"/>
    <mergeCell ref="E8:E9"/>
    <mergeCell ref="F8:F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85" zoomScaleNormal="85" workbookViewId="0">
      <selection activeCell="E15" sqref="E15"/>
    </sheetView>
  </sheetViews>
  <sheetFormatPr defaultColWidth="9.125" defaultRowHeight="12.9" x14ac:dyDescent="0.2"/>
  <cols>
    <col min="1" max="1" width="3.625" style="26" customWidth="1"/>
    <col min="2" max="2" width="41.875" style="26" customWidth="1"/>
    <col min="3" max="3" width="11.625" style="26" customWidth="1"/>
    <col min="4" max="4" width="19.625" style="26" customWidth="1"/>
    <col min="5" max="6" width="9.125" style="26"/>
    <col min="7" max="7" width="12.75" style="26" customWidth="1"/>
    <col min="8" max="9" width="13" style="26" customWidth="1"/>
    <col min="10" max="16384" width="9.125" style="26"/>
  </cols>
  <sheetData>
    <row r="1" spans="1:11" customFormat="1" ht="19.55" customHeight="1" x14ac:dyDescent="0.25">
      <c r="A1" s="59" t="s">
        <v>12</v>
      </c>
      <c r="B1" s="59"/>
      <c r="C1" s="59"/>
      <c r="D1" s="59"/>
      <c r="E1" s="59"/>
      <c r="F1" s="59"/>
      <c r="G1" s="59"/>
      <c r="H1" s="59"/>
      <c r="I1" s="59"/>
      <c r="J1" s="33"/>
      <c r="K1" s="33"/>
    </row>
    <row r="2" spans="1:11" customFormat="1" ht="14.3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2" customFormat="1" ht="25.85" x14ac:dyDescent="0.45">
      <c r="A3" s="58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s="2" customFormat="1" ht="25.85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s="2" customFormat="1" ht="26.35" customHeight="1" x14ac:dyDescent="0.45">
      <c r="A5" s="58" t="s">
        <v>38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s="2" customFormat="1" ht="26.35" customHeight="1" x14ac:dyDescent="0.45">
      <c r="A6" s="23"/>
      <c r="B6" s="23"/>
      <c r="C6" s="23"/>
      <c r="D6" s="23"/>
      <c r="E6" s="23"/>
      <c r="F6" s="23"/>
      <c r="G6" s="23"/>
      <c r="H6" s="23"/>
      <c r="I6" s="23"/>
    </row>
    <row r="7" spans="1:11" ht="40.75" x14ac:dyDescent="0.2">
      <c r="A7" s="24" t="s">
        <v>0</v>
      </c>
      <c r="B7" s="24" t="s">
        <v>27</v>
      </c>
      <c r="C7" s="24" t="s">
        <v>28</v>
      </c>
      <c r="D7" s="24" t="s">
        <v>42</v>
      </c>
      <c r="E7" s="24" t="s">
        <v>29</v>
      </c>
      <c r="F7" s="24" t="s">
        <v>30</v>
      </c>
      <c r="G7" s="25" t="s">
        <v>31</v>
      </c>
      <c r="H7" s="24" t="s">
        <v>32</v>
      </c>
      <c r="I7" s="24" t="s">
        <v>33</v>
      </c>
    </row>
    <row r="8" spans="1:11" s="32" customFormat="1" ht="25.85" x14ac:dyDescent="0.2">
      <c r="A8" s="27">
        <v>1</v>
      </c>
      <c r="B8" s="27" t="s">
        <v>34</v>
      </c>
      <c r="C8" s="28" t="s">
        <v>35</v>
      </c>
      <c r="D8" s="36">
        <v>600</v>
      </c>
      <c r="E8" s="29">
        <v>0</v>
      </c>
      <c r="F8" s="30"/>
      <c r="G8" s="37">
        <f t="shared" ref="G8:G9" si="0">ROUND((E8+E8*F8/100),2)</f>
        <v>0</v>
      </c>
      <c r="H8" s="31">
        <f>ROUND((D8*E8),2)</f>
        <v>0</v>
      </c>
      <c r="I8" s="40">
        <f t="shared" ref="I8:I9" si="1">ROUND((H8+H8*8%),2)</f>
        <v>0</v>
      </c>
    </row>
    <row r="9" spans="1:11" s="32" customFormat="1" ht="25.85" x14ac:dyDescent="0.2">
      <c r="A9" s="27">
        <v>2</v>
      </c>
      <c r="B9" s="27" t="s">
        <v>46</v>
      </c>
      <c r="C9" s="28" t="s">
        <v>35</v>
      </c>
      <c r="D9" s="36">
        <v>12</v>
      </c>
      <c r="E9" s="29">
        <v>0</v>
      </c>
      <c r="F9" s="30"/>
      <c r="G9" s="37">
        <f t="shared" si="0"/>
        <v>0</v>
      </c>
      <c r="H9" s="31">
        <f>ROUND((D9*E9),2)</f>
        <v>0</v>
      </c>
      <c r="I9" s="40">
        <f t="shared" si="1"/>
        <v>0</v>
      </c>
    </row>
    <row r="10" spans="1:11" ht="40.1" customHeight="1" x14ac:dyDescent="0.2">
      <c r="A10" s="27">
        <v>3</v>
      </c>
      <c r="B10" s="27" t="s">
        <v>36</v>
      </c>
      <c r="C10" s="38" t="s">
        <v>43</v>
      </c>
      <c r="D10" s="37" t="s">
        <v>44</v>
      </c>
      <c r="E10" s="37">
        <v>0</v>
      </c>
      <c r="F10" s="39"/>
      <c r="G10" s="37">
        <f>ROUND((E10+E10*F10/100),2)</f>
        <v>0</v>
      </c>
      <c r="H10" s="40">
        <f>ROUND((E10*3650),2)</f>
        <v>0</v>
      </c>
      <c r="I10" s="40">
        <f>ROUND((H10+H10*8%),2)</f>
        <v>0</v>
      </c>
    </row>
    <row r="11" spans="1:11" ht="48.25" customHeight="1" x14ac:dyDescent="0.2">
      <c r="A11" s="27">
        <v>4</v>
      </c>
      <c r="B11" s="27" t="s">
        <v>47</v>
      </c>
      <c r="C11" s="38" t="s">
        <v>43</v>
      </c>
      <c r="D11" s="37" t="s">
        <v>45</v>
      </c>
      <c r="E11" s="37">
        <v>0</v>
      </c>
      <c r="F11" s="39"/>
      <c r="G11" s="37">
        <f>ROUND((E11+E11*F11/100),2)</f>
        <v>0</v>
      </c>
      <c r="H11" s="40">
        <f>ROUND((E11*730),2)</f>
        <v>0</v>
      </c>
      <c r="I11" s="40">
        <f>ROUND((H11+H11*8%),2)</f>
        <v>0</v>
      </c>
    </row>
    <row r="12" spans="1:11" x14ac:dyDescent="0.2">
      <c r="G12" s="34" t="s">
        <v>39</v>
      </c>
      <c r="H12" s="35">
        <f>SUM(H8:H11)</f>
        <v>0</v>
      </c>
      <c r="I12" s="35">
        <f>SUM(I8:I11)</f>
        <v>0</v>
      </c>
    </row>
  </sheetData>
  <mergeCells count="4">
    <mergeCell ref="A2:K2"/>
    <mergeCell ref="A3:K3"/>
    <mergeCell ref="A5:K5"/>
    <mergeCell ref="A1:I1"/>
  </mergeCells>
  <phoneticPr fontId="2" type="noConversion"/>
  <pageMargins left="0.35433070866141736" right="0.27559055118110237" top="0.55118110236220474" bottom="0.35433070866141736" header="0.23622047244094491" footer="0.23622047244094491"/>
  <pageSetup paperSize="9" scale="95" orientation="landscape" useFirstPageNumber="1" r:id="rId1"/>
  <headerFooter alignWithMargins="0">
    <oddHeader>&amp;C&amp;"Arial,Pogrubiony"Gazy lecznicze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Cześć nr 1</vt:lpstr>
      <vt:lpstr>Cześć nr 2</vt:lpstr>
      <vt:lpstr>'Cześć nr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Justyna</cp:lastModifiedBy>
  <cp:lastPrinted>2022-03-17T20:22:04Z</cp:lastPrinted>
  <dcterms:created xsi:type="dcterms:W3CDTF">2020-12-14T21:32:19Z</dcterms:created>
  <dcterms:modified xsi:type="dcterms:W3CDTF">2026-03-05T11:45:14Z</dcterms:modified>
</cp:coreProperties>
</file>